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20" windowWidth="20730" windowHeight="8145"/>
  </bookViews>
  <sheets>
    <sheet name="прогноза дълг" sheetId="6" r:id="rId1"/>
  </sheets>
  <definedNames>
    <definedName name="_xlnm.Print_Titles" localSheetId="0">'прогноза дълг'!$11:$12</definedName>
  </definedNames>
  <calcPr calcId="145621"/>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F15" i="6" s="1"/>
  <c r="D16" i="6"/>
  <c r="C16" i="6"/>
  <c r="B14" i="6"/>
  <c r="E24" i="6" l="1"/>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M72" i="6"/>
  <c r="M77" i="6" s="1"/>
  <c r="C64" i="6"/>
  <c r="C69" i="6" s="1"/>
  <c r="B15" i="6"/>
  <c r="K64" i="6"/>
  <c r="H72" i="6"/>
  <c r="G53" i="6"/>
  <c r="J64" i="6"/>
  <c r="J69" i="6" s="1"/>
  <c r="G64" i="6"/>
  <c r="G69" i="6" s="1"/>
  <c r="D64" i="6"/>
  <c r="D69" i="6" s="1"/>
  <c r="D72" i="6"/>
  <c r="B72" i="6" s="1"/>
  <c r="D53" i="6"/>
  <c r="H64"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text>
        <r>
          <rPr>
            <sz val="10"/>
            <color indexed="81"/>
            <rFont val="Tahoma"/>
            <family val="2"/>
            <charset val="204"/>
          </rPr>
          <t xml:space="preserve">Тук се посочва остатъчния размер на дълга към 31.12.2019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text>
        <r>
          <rPr>
            <sz val="10"/>
            <color indexed="81"/>
            <rFont val="Tahoma"/>
            <family val="2"/>
            <charset val="204"/>
          </rPr>
          <t xml:space="preserve">Тук се посочва остатъчния размер на дълга към 31.12.2019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<sst xmlns="http://schemas.openxmlformats.org/spreadsheetml/2006/main" count="117" uniqueCount="68">
  <si>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е-mail: </t>
  </si>
  <si>
    <t xml:space="preserve">  тел. за контакт</t>
  </si>
  <si>
    <t xml:space="preserve">Изготвил: </t>
  </si>
  <si>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</si>
  <si>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</si>
  <si>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</si>
  <si>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</si>
  <si>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</si>
  <si>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</si>
  <si>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</si>
  <si>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</si>
  <si>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</si>
  <si>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</si>
  <si>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</si>
  <si>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</si>
  <si>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</si>
  <si>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</si>
  <si>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</si>
  <si>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</si>
  <si>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</si>
  <si>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</si>
  <si>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</si>
  <si>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</si>
  <si>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</si>
  <si>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</si>
  <si>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</si>
  <si>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</si>
  <si>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</si>
  <si>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</si>
  <si>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</si>
  <si>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</si>
  <si>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</si>
  <si>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</si>
  <si>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</si>
  <si>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</si>
  <si>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</si>
  <si>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</si>
  <si>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</si>
  <si>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</si>
  <si>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</si>
  <si>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</si>
  <si>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</si>
  <si>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</si>
  <si>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</si>
  <si>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</si>
  <si>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</si>
  <si>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</si>
  <si>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</si>
  <si>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</si>
  <si>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</si>
  <si>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</si>
  <si>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</si>
  <si>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</si>
  <si>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</si>
  <si>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</si>
  <si>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</si>
  <si>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</si>
  <si>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2020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</si>
  <si>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2021 г.</t>
    </r>
  </si>
  <si>
    <r>
      <rPr>
        <b/>
        <sz val="12"/>
        <rFont val="Times New Roman"/>
        <family val="1"/>
        <charset val="204"/>
      </rPr>
      <t>Прогноза за</t>
    </r>
    <r>
      <rPr>
        <b/>
        <sz val="15"/>
        <color rgb="FFFF0000"/>
        <rFont val="Times New Roman"/>
        <family val="1"/>
        <charset val="204"/>
      </rPr>
      <t xml:space="preserve"> 2023 г.</t>
    </r>
  </si>
  <si>
    <t>по сключени през 2020 г. договори за дълг (сключени след 31.12.2019 г.) и намерения за сключване на нови договори за дълг до края на 2020 г.</t>
  </si>
  <si>
    <t xml:space="preserve">по сключени към 31.12.2022 г. договори за дълг </t>
  </si>
  <si>
    <r>
      <t xml:space="preserve">по нови </t>
    </r>
    <r>
      <rPr>
        <b/>
        <i/>
        <sz val="12"/>
        <rFont val="Times New Roman"/>
        <family val="1"/>
        <charset val="204"/>
      </rPr>
      <t xml:space="preserve">за 2023 г. </t>
    </r>
    <r>
      <rPr>
        <b/>
        <sz val="12"/>
        <rFont val="Times New Roman"/>
        <family val="1"/>
        <charset val="204"/>
      </rPr>
      <t>дългове (намерения)</t>
    </r>
  </si>
  <si>
    <r>
      <t xml:space="preserve">2. За 2020 г., на редовете от II "Движение по дълга за периода" в колоната „по сключени към 31.12.2019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2020 г. до момента, като към тях се добавят и предвижданите такива за усвояване/плащане до края на 2020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01.01.2020 г. За 2021 г., 2022 г. и 2023 г. се посочва предвижданото движение по дълга (усвоявания и плащания) за съответните години.</t>
    </r>
  </si>
  <si>
    <r>
      <t xml:space="preserve">1. В колона "по сключени към 31.12.2019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31.12.2019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31.12.2020 г. договори за дълг", "по сключени към 31.12.2021 г. договори за дълг" и "по сключени към 31.12.2022 г. договори за дълг" (колони F, I и L)" , изчисленията са автоматични. </t>
    </r>
  </si>
  <si>
    <t>Версия за II етап</t>
  </si>
  <si>
    <t>8. На реда "задължения по финансови лизинги и търговски кредити" за периода 2021 -2023 г. се показват предвиждани за поемане нови задължения с такъв характер.</t>
  </si>
  <si>
    <t>за общинския дълг (вкл. и намеренията за нов дълг) и на разходите за лихви по него за периода 2021-2023 г. на община Долни чифлик</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</si>
</sst>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theme="0" tint="-0.34998626667073579"/>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9" fillId="4" borderId="0" xfId="1" applyFont="1" applyFill="1" applyAlignment="1">
      <alignment horizontal="left"/>
    </xf>
    <xf numFmtId="0" fontId="5" fillId="0" borderId="0" xfId="1" applyFont="1" applyAlignment="1">
      <alignment horizontal="left" wrapText="1"/>
    </xf>
    <xf numFmtId="0" fontId="0" fillId="0" borderId="0" xfId="0" applyAlignment="1">
      <alignment horizontal="left" wrapText="1"/>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2"/>
  <sheetViews>
    <sheetView tabSelected="1" topLeftCell="B1" zoomScale="80" zoomScaleNormal="80" workbookViewId="0">
      <pane ySplit="12" topLeftCell="A30" activePane="bottomLeft" state="frozen"/>
      <selection pane="bottomLeft" activeCell="J27" sqref="J27"/>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8" t="s">
        <v>34</v>
      </c>
      <c r="M3" s="68"/>
    </row>
    <row r="4" spans="1:13" ht="18.75" x14ac:dyDescent="0.3">
      <c r="A4" s="69" t="s">
        <v>33</v>
      </c>
      <c r="B4" s="69"/>
      <c r="C4" s="69"/>
      <c r="D4" s="69"/>
      <c r="E4" s="69"/>
      <c r="F4" s="69"/>
      <c r="G4" s="69"/>
      <c r="H4" s="69"/>
      <c r="I4" s="69"/>
      <c r="J4" s="69"/>
      <c r="K4" s="69"/>
      <c r="L4" s="69"/>
      <c r="M4" s="69"/>
    </row>
    <row r="5" spans="1:13" ht="16.5" x14ac:dyDescent="0.25">
      <c r="A5" s="70" t="s">
        <v>67</v>
      </c>
      <c r="B5" s="70"/>
      <c r="C5" s="70"/>
      <c r="D5" s="70"/>
      <c r="E5" s="70"/>
      <c r="F5" s="70"/>
      <c r="G5" s="70"/>
      <c r="H5" s="70"/>
      <c r="I5" s="70"/>
      <c r="J5" s="70"/>
      <c r="K5" s="70"/>
      <c r="L5" s="70"/>
      <c r="M5" s="70"/>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71" t="s">
        <v>32</v>
      </c>
      <c r="L7" s="72"/>
      <c r="M7" s="41">
        <v>5309</v>
      </c>
    </row>
    <row r="8" spans="1:13" s="11" customFormat="1" ht="16.5" x14ac:dyDescent="0.25">
      <c r="A8" s="54" t="s">
        <v>65</v>
      </c>
      <c r="B8" s="12"/>
      <c r="C8" s="12"/>
      <c r="D8" s="12"/>
      <c r="E8" s="12"/>
      <c r="F8" s="12"/>
      <c r="G8" s="12"/>
      <c r="H8" s="12"/>
      <c r="I8" s="12"/>
      <c r="J8" s="12"/>
      <c r="K8" s="15"/>
      <c r="L8" s="16"/>
      <c r="M8" s="14"/>
    </row>
    <row r="9" spans="1:13" s="11" customFormat="1" x14ac:dyDescent="0.2"/>
    <row r="10" spans="1:13" s="11" customFormat="1" ht="15.75" thickBot="1" x14ac:dyDescent="0.3">
      <c r="M10" s="13" t="s">
        <v>31</v>
      </c>
    </row>
    <row r="11" spans="1:13" ht="15.75" x14ac:dyDescent="0.2">
      <c r="A11" s="73" t="s">
        <v>30</v>
      </c>
      <c r="B11" s="75" t="s">
        <v>57</v>
      </c>
      <c r="C11" s="57" t="s">
        <v>29</v>
      </c>
      <c r="D11" s="58"/>
      <c r="E11" s="59" t="s">
        <v>58</v>
      </c>
      <c r="F11" s="57" t="s">
        <v>29</v>
      </c>
      <c r="G11" s="58"/>
      <c r="H11" s="59" t="s">
        <v>46</v>
      </c>
      <c r="I11" s="57" t="s">
        <v>29</v>
      </c>
      <c r="J11" s="58"/>
      <c r="K11" s="59" t="s">
        <v>59</v>
      </c>
      <c r="L11" s="57" t="s">
        <v>29</v>
      </c>
      <c r="M11" s="61"/>
    </row>
    <row r="12" spans="1:13" ht="126.75" customHeight="1" thickBot="1" x14ac:dyDescent="0.25">
      <c r="A12" s="74"/>
      <c r="B12" s="76"/>
      <c r="C12" s="17" t="s">
        <v>49</v>
      </c>
      <c r="D12" s="17" t="s">
        <v>60</v>
      </c>
      <c r="E12" s="60"/>
      <c r="F12" s="17" t="s">
        <v>50</v>
      </c>
      <c r="G12" s="17" t="s">
        <v>41</v>
      </c>
      <c r="H12" s="60"/>
      <c r="I12" s="17" t="s">
        <v>51</v>
      </c>
      <c r="J12" s="17" t="s">
        <v>47</v>
      </c>
      <c r="K12" s="60"/>
      <c r="L12" s="17" t="s">
        <v>61</v>
      </c>
      <c r="M12" s="18" t="s">
        <v>62</v>
      </c>
    </row>
    <row r="13" spans="1:13" ht="32.25" customHeight="1" x14ac:dyDescent="0.2">
      <c r="A13" s="62" t="s">
        <v>53</v>
      </c>
      <c r="B13" s="63"/>
      <c r="C13" s="63"/>
      <c r="D13" s="63"/>
      <c r="E13" s="63"/>
      <c r="F13" s="63"/>
      <c r="G13" s="63"/>
      <c r="H13" s="63"/>
      <c r="I13" s="63"/>
      <c r="J13" s="63"/>
      <c r="K13" s="63"/>
      <c r="L13" s="63"/>
      <c r="M13" s="64"/>
    </row>
    <row r="14" spans="1:13" ht="21" customHeight="1" thickBot="1" x14ac:dyDescent="0.3">
      <c r="A14" s="19" t="s">
        <v>9</v>
      </c>
      <c r="B14" s="32">
        <f>+C14</f>
        <v>1444444</v>
      </c>
      <c r="C14" s="42">
        <v>1444444</v>
      </c>
      <c r="D14" s="33" t="s">
        <v>8</v>
      </c>
      <c r="E14" s="20">
        <f>+F14</f>
        <v>1277776</v>
      </c>
      <c r="F14" s="20">
        <f>+B53</f>
        <v>1277776</v>
      </c>
      <c r="G14" s="21" t="s">
        <v>8</v>
      </c>
      <c r="H14" s="20">
        <f>+I14</f>
        <v>1111108</v>
      </c>
      <c r="I14" s="32">
        <f>+E53</f>
        <v>1111108</v>
      </c>
      <c r="J14" s="21" t="s">
        <v>8</v>
      </c>
      <c r="K14" s="20">
        <f>+L14</f>
        <v>944440</v>
      </c>
      <c r="L14" s="32">
        <f>+H53</f>
        <v>944440</v>
      </c>
      <c r="M14" s="22" t="s">
        <v>8</v>
      </c>
    </row>
    <row r="15" spans="1:13" ht="21" customHeight="1" x14ac:dyDescent="0.25">
      <c r="A15" s="23" t="s">
        <v>35</v>
      </c>
      <c r="B15" s="24">
        <f t="shared" ref="B15:B53" si="0">+C15+D15</f>
        <v>-166668</v>
      </c>
      <c r="C15" s="20">
        <f>+C16+C20+C24+C28+C32+C36+C40+C44+C48</f>
        <v>-166668</v>
      </c>
      <c r="D15" s="24">
        <f>+D16+D20+D24+D28+D32+D36+D40+D44+D48</f>
        <v>0</v>
      </c>
      <c r="E15" s="24">
        <f t="shared" ref="E15:E53" si="1">+F15+G15</f>
        <v>-166668</v>
      </c>
      <c r="F15" s="24">
        <f>+F16+F20+F24+F28+F32+F36+F40+F44+F48</f>
        <v>-166668</v>
      </c>
      <c r="G15" s="24">
        <f>+G16+G20+G24+G28+G32+G36+G40+G44+G48</f>
        <v>0</v>
      </c>
      <c r="H15" s="24">
        <f t="shared" ref="H15:H53" si="2">+I15+J15</f>
        <v>-166668</v>
      </c>
      <c r="I15" s="24">
        <f>+I16+I20+I24+I28+I32+I36+I40+I44+I48</f>
        <v>-166668</v>
      </c>
      <c r="J15" s="24">
        <f>+J16+J20+J24+J28+J32+J36+J40+J44+J48</f>
        <v>0</v>
      </c>
      <c r="K15" s="24">
        <f t="shared" ref="K15:K53" si="3">+L15+M15</f>
        <v>-166668</v>
      </c>
      <c r="L15" s="24">
        <f>+L16+L20+L24+L28+L32+L36+L40+L44+L48</f>
        <v>-166668</v>
      </c>
      <c r="M15" s="25">
        <f>+M16+M20+M24+M28+M32+M36+M40+M44+M48</f>
        <v>0</v>
      </c>
    </row>
    <row r="16" spans="1:13" ht="21" customHeight="1" x14ac:dyDescent="0.25">
      <c r="A16" s="34" t="s">
        <v>28</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40</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27</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26</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25</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14</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24</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22</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23</v>
      </c>
      <c r="B24" s="35">
        <f t="shared" si="0"/>
        <v>-166668</v>
      </c>
      <c r="C24" s="35">
        <f>+C25-C26</f>
        <v>-166668</v>
      </c>
      <c r="D24" s="35">
        <f>+D25-D26</f>
        <v>0</v>
      </c>
      <c r="E24" s="35">
        <f t="shared" si="1"/>
        <v>-166668</v>
      </c>
      <c r="F24" s="35">
        <f>+F25-F26</f>
        <v>-166668</v>
      </c>
      <c r="G24" s="35">
        <f>+G25-G26</f>
        <v>0</v>
      </c>
      <c r="H24" s="35">
        <f t="shared" si="2"/>
        <v>-166668</v>
      </c>
      <c r="I24" s="35">
        <f>+I25-I26</f>
        <v>-166668</v>
      </c>
      <c r="J24" s="35">
        <f>+J25-J26</f>
        <v>0</v>
      </c>
      <c r="K24" s="35">
        <f t="shared" si="3"/>
        <v>-166668</v>
      </c>
      <c r="L24" s="35">
        <f>+L25-L26</f>
        <v>-166668</v>
      </c>
      <c r="M24" s="36">
        <f>+M25-M26</f>
        <v>0</v>
      </c>
    </row>
    <row r="25" spans="1:13" ht="21" customHeight="1" x14ac:dyDescent="0.25">
      <c r="A25" s="10" t="s">
        <v>14</v>
      </c>
      <c r="B25" s="35">
        <f t="shared" si="0"/>
        <v>0</v>
      </c>
      <c r="C25" s="43"/>
      <c r="D25" s="43"/>
      <c r="E25" s="35">
        <f t="shared" si="1"/>
        <v>0</v>
      </c>
      <c r="F25" s="43"/>
      <c r="G25" s="43"/>
      <c r="H25" s="35">
        <f t="shared" si="2"/>
        <v>0</v>
      </c>
      <c r="I25" s="44"/>
      <c r="J25" s="44"/>
      <c r="K25" s="35">
        <f t="shared" si="3"/>
        <v>0</v>
      </c>
      <c r="L25" s="44"/>
      <c r="M25" s="45"/>
    </row>
    <row r="26" spans="1:13" ht="21" customHeight="1" x14ac:dyDescent="0.25">
      <c r="A26" s="10" t="s">
        <v>13</v>
      </c>
      <c r="B26" s="35">
        <f t="shared" si="0"/>
        <v>166668</v>
      </c>
      <c r="C26" s="43">
        <v>166668</v>
      </c>
      <c r="D26" s="43"/>
      <c r="E26" s="35">
        <f t="shared" si="1"/>
        <v>166668</v>
      </c>
      <c r="F26" s="43">
        <v>166668</v>
      </c>
      <c r="G26" s="43"/>
      <c r="H26" s="35">
        <f t="shared" si="2"/>
        <v>166668</v>
      </c>
      <c r="I26" s="44">
        <v>166668</v>
      </c>
      <c r="J26" s="44"/>
      <c r="K26" s="35">
        <f t="shared" si="3"/>
        <v>166668</v>
      </c>
      <c r="L26" s="44">
        <v>166668</v>
      </c>
      <c r="M26" s="45"/>
    </row>
    <row r="27" spans="1:13" ht="21" customHeight="1" x14ac:dyDescent="0.25">
      <c r="A27" s="10" t="s">
        <v>22</v>
      </c>
      <c r="B27" s="35">
        <f t="shared" si="0"/>
        <v>22810</v>
      </c>
      <c r="C27" s="43">
        <v>22810</v>
      </c>
      <c r="D27" s="43"/>
      <c r="E27" s="35">
        <f t="shared" si="1"/>
        <v>19975</v>
      </c>
      <c r="F27" s="43">
        <v>19975</v>
      </c>
      <c r="G27" s="43"/>
      <c r="H27" s="35">
        <f t="shared" si="2"/>
        <v>17204</v>
      </c>
      <c r="I27" s="44">
        <v>17204</v>
      </c>
      <c r="J27" s="44"/>
      <c r="K27" s="35">
        <f t="shared" si="3"/>
        <v>14432</v>
      </c>
      <c r="L27" s="44">
        <v>14432</v>
      </c>
      <c r="M27" s="45"/>
    </row>
    <row r="28" spans="1:13" ht="63" x14ac:dyDescent="0.25">
      <c r="A28" s="34" t="s">
        <v>39</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14</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13</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22</v>
      </c>
      <c r="B31" s="35">
        <f t="shared" si="0"/>
        <v>0</v>
      </c>
      <c r="C31" s="43"/>
      <c r="D31" s="43"/>
      <c r="E31" s="35">
        <f t="shared" si="1"/>
        <v>0</v>
      </c>
      <c r="F31" s="43"/>
      <c r="G31" s="43"/>
      <c r="H31" s="35">
        <f t="shared" si="2"/>
        <v>0</v>
      </c>
      <c r="I31" s="44"/>
      <c r="J31" s="44"/>
      <c r="K31" s="35">
        <f t="shared" si="3"/>
        <v>0</v>
      </c>
      <c r="L31" s="44"/>
      <c r="M31" s="45"/>
    </row>
    <row r="32" spans="1:13" ht="31.5" x14ac:dyDescent="0.25">
      <c r="A32" s="34" t="s">
        <v>38</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14</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13</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22</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21</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20</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19</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18</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17</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14</v>
      </c>
      <c r="B41" s="35">
        <f t="shared" si="0"/>
        <v>0</v>
      </c>
      <c r="C41" s="43"/>
      <c r="D41" s="43"/>
      <c r="E41" s="35">
        <f t="shared" si="1"/>
        <v>0</v>
      </c>
      <c r="F41" s="43"/>
      <c r="G41" s="43"/>
      <c r="H41" s="35">
        <f t="shared" si="2"/>
        <v>0</v>
      </c>
      <c r="I41" s="43"/>
      <c r="J41" s="43"/>
      <c r="K41" s="35">
        <f t="shared" si="3"/>
        <v>0</v>
      </c>
      <c r="L41" s="43"/>
      <c r="M41" s="45"/>
    </row>
    <row r="42" spans="1:13" ht="21" customHeight="1" x14ac:dyDescent="0.25">
      <c r="A42" s="10" t="s">
        <v>13</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16</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42</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14</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13</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16</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15</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14</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13</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12</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11</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10</v>
      </c>
      <c r="B53" s="38">
        <f t="shared" si="0"/>
        <v>1277776</v>
      </c>
      <c r="C53" s="38">
        <f>+C14+C15+C52</f>
        <v>1277776</v>
      </c>
      <c r="D53" s="38">
        <f>+D15+D52</f>
        <v>0</v>
      </c>
      <c r="E53" s="38">
        <f t="shared" si="1"/>
        <v>1111108</v>
      </c>
      <c r="F53" s="38">
        <f>+F14+F15+F52</f>
        <v>1111108</v>
      </c>
      <c r="G53" s="38">
        <f>+G15+G52</f>
        <v>0</v>
      </c>
      <c r="H53" s="38">
        <f t="shared" si="2"/>
        <v>944440</v>
      </c>
      <c r="I53" s="38">
        <f>+I14+I15+I52</f>
        <v>944440</v>
      </c>
      <c r="J53" s="38">
        <f>+J15+J52</f>
        <v>0</v>
      </c>
      <c r="K53" s="38">
        <f t="shared" si="3"/>
        <v>777772</v>
      </c>
      <c r="L53" s="38">
        <f>+L14+L15+L52</f>
        <v>777772</v>
      </c>
      <c r="M53" s="39">
        <f>+M15+M52</f>
        <v>0</v>
      </c>
      <c r="O53" s="9"/>
    </row>
    <row r="54" spans="1:15" s="7" customFormat="1" ht="21" customHeight="1" x14ac:dyDescent="0.2">
      <c r="A54" s="62" t="s">
        <v>54</v>
      </c>
      <c r="B54" s="63"/>
      <c r="C54" s="63"/>
      <c r="D54" s="63"/>
      <c r="E54" s="63"/>
      <c r="F54" s="63"/>
      <c r="G54" s="63"/>
      <c r="H54" s="63"/>
      <c r="I54" s="63"/>
      <c r="J54" s="63"/>
      <c r="K54" s="63"/>
      <c r="L54" s="63"/>
      <c r="M54" s="64"/>
    </row>
    <row r="55" spans="1:15" s="7" customFormat="1" ht="21" customHeight="1" thickBot="1" x14ac:dyDescent="0.3">
      <c r="A55" s="19" t="s">
        <v>9</v>
      </c>
      <c r="B55" s="32">
        <f>+C55</f>
        <v>0</v>
      </c>
      <c r="C55" s="52"/>
      <c r="D55" s="33" t="s">
        <v>8</v>
      </c>
      <c r="E55" s="20">
        <f>+F55</f>
        <v>0</v>
      </c>
      <c r="F55" s="20">
        <f>+B61</f>
        <v>0</v>
      </c>
      <c r="G55" s="21" t="s">
        <v>8</v>
      </c>
      <c r="H55" s="20">
        <f>+I55</f>
        <v>0</v>
      </c>
      <c r="I55" s="32">
        <f>+E61</f>
        <v>0</v>
      </c>
      <c r="J55" s="21" t="s">
        <v>8</v>
      </c>
      <c r="K55" s="20">
        <f>+L55</f>
        <v>0</v>
      </c>
      <c r="L55" s="32">
        <f>+H61</f>
        <v>0</v>
      </c>
      <c r="M55" s="22" t="s">
        <v>8</v>
      </c>
    </row>
    <row r="56" spans="1:15" s="7" customFormat="1" ht="21" customHeight="1" thickBot="1" x14ac:dyDescent="0.3">
      <c r="A56" s="23" t="s">
        <v>35</v>
      </c>
      <c r="B56" s="50">
        <f t="shared" ref="B56:B61" si="4">+C56+D56</f>
        <v>0</v>
      </c>
      <c r="C56" s="28">
        <f>+C57-C58</f>
        <v>0</v>
      </c>
      <c r="D56" s="51">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14</v>
      </c>
      <c r="B57" s="35">
        <f t="shared" si="4"/>
        <v>0</v>
      </c>
      <c r="C57" s="53"/>
      <c r="D57" s="43"/>
      <c r="E57" s="35">
        <f t="shared" si="5"/>
        <v>0</v>
      </c>
      <c r="F57" s="43"/>
      <c r="G57" s="43"/>
      <c r="H57" s="35">
        <f t="shared" si="6"/>
        <v>0</v>
      </c>
      <c r="I57" s="43"/>
      <c r="J57" s="43"/>
      <c r="K57" s="35">
        <f t="shared" si="7"/>
        <v>0</v>
      </c>
      <c r="L57" s="43"/>
      <c r="M57" s="45"/>
    </row>
    <row r="58" spans="1:15" s="7" customFormat="1" ht="21" customHeight="1" x14ac:dyDescent="0.25">
      <c r="A58" s="10" t="s">
        <v>13</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12</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11</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10</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65" t="s">
        <v>37</v>
      </c>
      <c r="B62" s="66"/>
      <c r="C62" s="66"/>
      <c r="D62" s="66"/>
      <c r="E62" s="66"/>
      <c r="F62" s="66"/>
      <c r="G62" s="66"/>
      <c r="H62" s="66"/>
      <c r="I62" s="66"/>
      <c r="J62" s="66"/>
      <c r="K62" s="66"/>
      <c r="L62" s="66"/>
      <c r="M62" s="67"/>
    </row>
    <row r="63" spans="1:15" ht="21" customHeight="1" x14ac:dyDescent="0.25">
      <c r="A63" s="19" t="s">
        <v>9</v>
      </c>
      <c r="B63" s="20">
        <f>+C63</f>
        <v>1444444</v>
      </c>
      <c r="C63" s="20">
        <f>+C55+C14</f>
        <v>1444444</v>
      </c>
      <c r="D63" s="21" t="s">
        <v>8</v>
      </c>
      <c r="E63" s="20">
        <f>+F63</f>
        <v>1277776</v>
      </c>
      <c r="F63" s="20">
        <f>+F55+F14</f>
        <v>1277776</v>
      </c>
      <c r="G63" s="21" t="s">
        <v>8</v>
      </c>
      <c r="H63" s="20">
        <f>+I63</f>
        <v>1111108</v>
      </c>
      <c r="I63" s="20">
        <f>+I55+I14</f>
        <v>1111108</v>
      </c>
      <c r="J63" s="21" t="s">
        <v>8</v>
      </c>
      <c r="K63" s="20">
        <f>+L63</f>
        <v>944440</v>
      </c>
      <c r="L63" s="20">
        <f>+L55+L14</f>
        <v>944440</v>
      </c>
      <c r="M63" s="22" t="s">
        <v>8</v>
      </c>
    </row>
    <row r="64" spans="1:15" s="7" customFormat="1" ht="21" customHeight="1" x14ac:dyDescent="0.25">
      <c r="A64" s="23" t="s">
        <v>35</v>
      </c>
      <c r="B64" s="24">
        <f t="shared" ref="B64:B69" si="8">+C64+D64</f>
        <v>-166668</v>
      </c>
      <c r="C64" s="24">
        <f>+C56+C15</f>
        <v>-166668</v>
      </c>
      <c r="D64" s="24">
        <f>+D56+D15</f>
        <v>0</v>
      </c>
      <c r="E64" s="24">
        <f t="shared" ref="E64:E69" si="9">+F64+G64</f>
        <v>-166668</v>
      </c>
      <c r="F64" s="24">
        <f>+F56+F15</f>
        <v>-166668</v>
      </c>
      <c r="G64" s="24">
        <f>+G56+G15</f>
        <v>0</v>
      </c>
      <c r="H64" s="24">
        <f t="shared" ref="H64:H69" si="10">+I64+J64</f>
        <v>-166668</v>
      </c>
      <c r="I64" s="24">
        <f>+I56+I15</f>
        <v>-166668</v>
      </c>
      <c r="J64" s="24">
        <f>+J56+J15</f>
        <v>0</v>
      </c>
      <c r="K64" s="24">
        <f t="shared" ref="K64:K69" si="11">+L64+M64</f>
        <v>-166668</v>
      </c>
      <c r="L64" s="24">
        <f>+L56+L15</f>
        <v>-166668</v>
      </c>
      <c r="M64" s="25">
        <f>+M56+M15</f>
        <v>0</v>
      </c>
    </row>
    <row r="65" spans="1:15" s="7" customFormat="1" ht="21" customHeight="1" x14ac:dyDescent="0.25">
      <c r="A65" s="23" t="s">
        <v>7</v>
      </c>
      <c r="B65" s="24">
        <f t="shared" si="8"/>
        <v>0</v>
      </c>
      <c r="C65" s="24">
        <f t="shared" ref="C65:D67" si="12">+C17+C21+C25+C29+C33+C37+C41+C45+C49+C57</f>
        <v>0</v>
      </c>
      <c r="D65" s="24">
        <f t="shared" si="12"/>
        <v>0</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6</v>
      </c>
      <c r="B66" s="24">
        <f t="shared" si="8"/>
        <v>166668</v>
      </c>
      <c r="C66" s="24">
        <f t="shared" si="12"/>
        <v>166668</v>
      </c>
      <c r="D66" s="24">
        <f t="shared" si="12"/>
        <v>0</v>
      </c>
      <c r="E66" s="24">
        <f t="shared" si="9"/>
        <v>166668</v>
      </c>
      <c r="F66" s="24">
        <f t="shared" si="13"/>
        <v>166668</v>
      </c>
      <c r="G66" s="24">
        <f t="shared" si="13"/>
        <v>0</v>
      </c>
      <c r="H66" s="24">
        <f t="shared" si="10"/>
        <v>166668</v>
      </c>
      <c r="I66" s="24">
        <f t="shared" si="14"/>
        <v>166668</v>
      </c>
      <c r="J66" s="24">
        <f t="shared" si="14"/>
        <v>0</v>
      </c>
      <c r="K66" s="24">
        <f t="shared" si="11"/>
        <v>166668</v>
      </c>
      <c r="L66" s="24">
        <f t="shared" si="15"/>
        <v>166668</v>
      </c>
      <c r="M66" s="25">
        <f t="shared" si="15"/>
        <v>0</v>
      </c>
    </row>
    <row r="67" spans="1:15" s="7" customFormat="1" ht="21" customHeight="1" x14ac:dyDescent="0.25">
      <c r="A67" s="23" t="s">
        <v>5</v>
      </c>
      <c r="B67" s="24">
        <f t="shared" si="8"/>
        <v>22810</v>
      </c>
      <c r="C67" s="24">
        <f t="shared" si="12"/>
        <v>22810</v>
      </c>
      <c r="D67" s="24">
        <f t="shared" si="12"/>
        <v>0</v>
      </c>
      <c r="E67" s="24">
        <f t="shared" si="9"/>
        <v>19975</v>
      </c>
      <c r="F67" s="24">
        <f t="shared" si="13"/>
        <v>19975</v>
      </c>
      <c r="G67" s="24">
        <f t="shared" si="13"/>
        <v>0</v>
      </c>
      <c r="H67" s="24">
        <f t="shared" si="10"/>
        <v>17204</v>
      </c>
      <c r="I67" s="24">
        <f t="shared" si="14"/>
        <v>17204</v>
      </c>
      <c r="J67" s="24">
        <f t="shared" si="14"/>
        <v>0</v>
      </c>
      <c r="K67" s="24">
        <f t="shared" si="11"/>
        <v>14432</v>
      </c>
      <c r="L67" s="24">
        <f t="shared" si="15"/>
        <v>14432</v>
      </c>
      <c r="M67" s="25">
        <f t="shared" si="15"/>
        <v>0</v>
      </c>
    </row>
    <row r="68" spans="1:15" s="7" customFormat="1" ht="21" customHeight="1" thickBot="1" x14ac:dyDescent="0.3">
      <c r="A68" s="23" t="s">
        <v>4</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3</v>
      </c>
      <c r="B69" s="28">
        <f t="shared" si="8"/>
        <v>1277776</v>
      </c>
      <c r="C69" s="29">
        <f>+C63+C64+C68</f>
        <v>1277776</v>
      </c>
      <c r="D69" s="30">
        <f>+D64+D68</f>
        <v>0</v>
      </c>
      <c r="E69" s="28">
        <f t="shared" si="9"/>
        <v>1111108</v>
      </c>
      <c r="F69" s="29">
        <f>+F63+F64+F68</f>
        <v>1111108</v>
      </c>
      <c r="G69" s="30">
        <f>+G64+G68</f>
        <v>0</v>
      </c>
      <c r="H69" s="28">
        <f t="shared" si="10"/>
        <v>944440</v>
      </c>
      <c r="I69" s="29">
        <f>+I63+I64+I68</f>
        <v>944440</v>
      </c>
      <c r="J69" s="30">
        <f>+J64+J68</f>
        <v>0</v>
      </c>
      <c r="K69" s="28">
        <f t="shared" si="11"/>
        <v>777772</v>
      </c>
      <c r="L69" s="29">
        <f>+L63+L64+L68</f>
        <v>777772</v>
      </c>
      <c r="M69" s="31">
        <f>+M64+M68</f>
        <v>0</v>
      </c>
    </row>
    <row r="70" spans="1:15" ht="21" customHeight="1" x14ac:dyDescent="0.2">
      <c r="A70" s="65" t="s">
        <v>52</v>
      </c>
      <c r="B70" s="66"/>
      <c r="C70" s="66"/>
      <c r="D70" s="66"/>
      <c r="E70" s="66"/>
      <c r="F70" s="66"/>
      <c r="G70" s="66"/>
      <c r="H70" s="66"/>
      <c r="I70" s="66"/>
      <c r="J70" s="66"/>
      <c r="K70" s="66"/>
      <c r="L70" s="66"/>
      <c r="M70" s="67"/>
      <c r="O70" s="9"/>
    </row>
    <row r="71" spans="1:15" ht="21" customHeight="1" x14ac:dyDescent="0.25">
      <c r="A71" s="19" t="s">
        <v>9</v>
      </c>
      <c r="B71" s="20">
        <f>+C71</f>
        <v>1444444</v>
      </c>
      <c r="C71" s="20">
        <f>+C14</f>
        <v>1444444</v>
      </c>
      <c r="D71" s="21" t="s">
        <v>8</v>
      </c>
      <c r="E71" s="20">
        <f>+F71</f>
        <v>1277776</v>
      </c>
      <c r="F71" s="20">
        <f>+F14</f>
        <v>1277776</v>
      </c>
      <c r="G71" s="21" t="s">
        <v>8</v>
      </c>
      <c r="H71" s="20">
        <f>+I71</f>
        <v>1111108</v>
      </c>
      <c r="I71" s="20">
        <f>+I14</f>
        <v>1111108</v>
      </c>
      <c r="J71" s="21" t="s">
        <v>8</v>
      </c>
      <c r="K71" s="20">
        <f>+L71</f>
        <v>944440</v>
      </c>
      <c r="L71" s="20">
        <f>+L14</f>
        <v>944440</v>
      </c>
      <c r="M71" s="22" t="s">
        <v>8</v>
      </c>
      <c r="O71" s="9"/>
    </row>
    <row r="72" spans="1:15" ht="21" customHeight="1" x14ac:dyDescent="0.25">
      <c r="A72" s="23" t="s">
        <v>35</v>
      </c>
      <c r="B72" s="24">
        <f t="shared" ref="B72:B77" si="16">+C72+D72</f>
        <v>-166668</v>
      </c>
      <c r="C72" s="24">
        <f>+C15</f>
        <v>-166668</v>
      </c>
      <c r="D72" s="24">
        <f>+D15</f>
        <v>0</v>
      </c>
      <c r="E72" s="24">
        <f t="shared" ref="E72:E77" si="17">+F72+G72</f>
        <v>-166668</v>
      </c>
      <c r="F72" s="24">
        <f>+F15</f>
        <v>-166668</v>
      </c>
      <c r="G72" s="24">
        <f>+G15</f>
        <v>0</v>
      </c>
      <c r="H72" s="24">
        <f t="shared" ref="H72:H77" si="18">+I72+J72</f>
        <v>-166668</v>
      </c>
      <c r="I72" s="24">
        <f>+I15</f>
        <v>-166668</v>
      </c>
      <c r="J72" s="24">
        <f>+J15</f>
        <v>0</v>
      </c>
      <c r="K72" s="24">
        <f t="shared" ref="K72:K77" si="19">+L72+M72</f>
        <v>-166668</v>
      </c>
      <c r="L72" s="24">
        <f>+L15</f>
        <v>-166668</v>
      </c>
      <c r="M72" s="25">
        <f>+M15</f>
        <v>0</v>
      </c>
      <c r="O72" s="9"/>
    </row>
    <row r="73" spans="1:15" ht="21" customHeight="1" x14ac:dyDescent="0.25">
      <c r="A73" s="23" t="s">
        <v>7</v>
      </c>
      <c r="B73" s="24">
        <f t="shared" si="16"/>
        <v>0</v>
      </c>
      <c r="C73" s="24">
        <f t="shared" ref="C73:D75" si="20">+C17+C21+C25+C29+C33+C37+C41+C45+C49</f>
        <v>0</v>
      </c>
      <c r="D73" s="24">
        <f t="shared" si="20"/>
        <v>0</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6</v>
      </c>
      <c r="B74" s="24">
        <f t="shared" si="16"/>
        <v>166668</v>
      </c>
      <c r="C74" s="24">
        <f t="shared" si="20"/>
        <v>166668</v>
      </c>
      <c r="D74" s="24">
        <f t="shared" si="20"/>
        <v>0</v>
      </c>
      <c r="E74" s="24">
        <f t="shared" si="17"/>
        <v>166668</v>
      </c>
      <c r="F74" s="24">
        <f t="shared" si="21"/>
        <v>166668</v>
      </c>
      <c r="G74" s="24">
        <f t="shared" si="21"/>
        <v>0</v>
      </c>
      <c r="H74" s="24">
        <f t="shared" si="18"/>
        <v>166668</v>
      </c>
      <c r="I74" s="24">
        <f t="shared" si="22"/>
        <v>166668</v>
      </c>
      <c r="J74" s="24">
        <f t="shared" si="22"/>
        <v>0</v>
      </c>
      <c r="K74" s="24">
        <f t="shared" si="19"/>
        <v>166668</v>
      </c>
      <c r="L74" s="24">
        <f t="shared" si="23"/>
        <v>166668</v>
      </c>
      <c r="M74" s="24">
        <f t="shared" si="23"/>
        <v>0</v>
      </c>
      <c r="O74" s="9"/>
    </row>
    <row r="75" spans="1:15" ht="21" customHeight="1" x14ac:dyDescent="0.25">
      <c r="A75" s="23" t="s">
        <v>5</v>
      </c>
      <c r="B75" s="24">
        <f t="shared" si="16"/>
        <v>22810</v>
      </c>
      <c r="C75" s="24">
        <f t="shared" si="20"/>
        <v>22810</v>
      </c>
      <c r="D75" s="24">
        <f t="shared" si="20"/>
        <v>0</v>
      </c>
      <c r="E75" s="24">
        <f t="shared" si="17"/>
        <v>19975</v>
      </c>
      <c r="F75" s="24">
        <f t="shared" si="21"/>
        <v>19975</v>
      </c>
      <c r="G75" s="24">
        <f t="shared" si="21"/>
        <v>0</v>
      </c>
      <c r="H75" s="24">
        <f t="shared" si="18"/>
        <v>17204</v>
      </c>
      <c r="I75" s="24">
        <f t="shared" si="22"/>
        <v>17204</v>
      </c>
      <c r="J75" s="24">
        <f t="shared" si="22"/>
        <v>0</v>
      </c>
      <c r="K75" s="24">
        <f t="shared" si="19"/>
        <v>14432</v>
      </c>
      <c r="L75" s="24">
        <f t="shared" si="23"/>
        <v>14432</v>
      </c>
      <c r="M75" s="24">
        <f t="shared" si="23"/>
        <v>0</v>
      </c>
      <c r="O75" s="9"/>
    </row>
    <row r="76" spans="1:15" ht="21" customHeight="1" thickBot="1" x14ac:dyDescent="0.3">
      <c r="A76" s="23" t="s">
        <v>4</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3</v>
      </c>
      <c r="B77" s="28">
        <f t="shared" si="16"/>
        <v>1277776</v>
      </c>
      <c r="C77" s="29">
        <f>+C71+C72+C76</f>
        <v>1277776</v>
      </c>
      <c r="D77" s="30">
        <f>+D72+D76</f>
        <v>0</v>
      </c>
      <c r="E77" s="28">
        <f t="shared" si="17"/>
        <v>1111108</v>
      </c>
      <c r="F77" s="29">
        <f>+F71+F72+F76</f>
        <v>1111108</v>
      </c>
      <c r="G77" s="30">
        <f>+G72+G76</f>
        <v>0</v>
      </c>
      <c r="H77" s="28">
        <f t="shared" si="18"/>
        <v>944440</v>
      </c>
      <c r="I77" s="29">
        <f>+I71+I72+I76</f>
        <v>944440</v>
      </c>
      <c r="J77" s="30">
        <f>+J72+J76</f>
        <v>0</v>
      </c>
      <c r="K77" s="28">
        <f t="shared" si="19"/>
        <v>777772</v>
      </c>
      <c r="L77" s="29">
        <f>+L71+L72+L76</f>
        <v>777772</v>
      </c>
      <c r="M77" s="31">
        <f>+M72+M76</f>
        <v>0</v>
      </c>
      <c r="O77" s="9"/>
    </row>
    <row r="78" spans="1:15" x14ac:dyDescent="0.2">
      <c r="A78" s="7"/>
      <c r="B78" s="7"/>
      <c r="C78" s="7"/>
      <c r="D78" s="7"/>
      <c r="E78" s="7"/>
      <c r="F78" s="7"/>
      <c r="G78" s="7"/>
      <c r="H78" s="7"/>
      <c r="I78" s="7"/>
      <c r="J78" s="7"/>
      <c r="K78" s="7"/>
      <c r="L78" s="7"/>
      <c r="M78" s="7"/>
    </row>
    <row r="79" spans="1:15" ht="15.75" x14ac:dyDescent="0.25">
      <c r="A79" s="8" t="s">
        <v>48</v>
      </c>
      <c r="B79" s="7"/>
      <c r="C79" s="7"/>
      <c r="D79" s="7"/>
      <c r="E79" s="7"/>
      <c r="F79" s="7"/>
      <c r="G79" s="7"/>
      <c r="H79" s="7"/>
      <c r="I79" s="7"/>
      <c r="J79" s="7"/>
      <c r="K79" s="7"/>
    </row>
    <row r="80" spans="1:15" ht="48" customHeight="1" x14ac:dyDescent="0.25">
      <c r="A80" s="55" t="s">
        <v>64</v>
      </c>
      <c r="B80" s="55"/>
      <c r="C80" s="55"/>
      <c r="D80" s="55"/>
      <c r="E80" s="55"/>
      <c r="F80" s="55"/>
      <c r="G80" s="55"/>
      <c r="H80" s="55"/>
      <c r="I80" s="55"/>
      <c r="J80" s="55"/>
      <c r="K80" s="55"/>
      <c r="L80" s="55"/>
      <c r="M80" s="55"/>
    </row>
    <row r="81" spans="1:14" ht="48.75" customHeight="1" x14ac:dyDescent="0.25">
      <c r="A81" s="55" t="s">
        <v>63</v>
      </c>
      <c r="B81" s="55"/>
      <c r="C81" s="55"/>
      <c r="D81" s="55"/>
      <c r="E81" s="55"/>
      <c r="F81" s="55"/>
      <c r="G81" s="55"/>
      <c r="H81" s="55"/>
      <c r="I81" s="55"/>
      <c r="J81" s="55"/>
      <c r="K81" s="55"/>
      <c r="L81" s="55"/>
      <c r="M81" s="55"/>
    </row>
    <row r="82" spans="1:14" ht="33.75" customHeight="1" x14ac:dyDescent="0.25">
      <c r="A82" s="55" t="s">
        <v>44</v>
      </c>
      <c r="B82" s="55"/>
      <c r="C82" s="55"/>
      <c r="D82" s="55"/>
      <c r="E82" s="55"/>
      <c r="F82" s="55"/>
      <c r="G82" s="55"/>
      <c r="H82" s="55"/>
      <c r="I82" s="55"/>
      <c r="J82" s="55"/>
      <c r="K82" s="55"/>
      <c r="L82" s="55"/>
      <c r="M82" s="55"/>
    </row>
    <row r="83" spans="1:14" ht="46.5" customHeight="1" x14ac:dyDescent="0.25">
      <c r="A83" s="55" t="s">
        <v>55</v>
      </c>
      <c r="B83" s="55"/>
      <c r="C83" s="55"/>
      <c r="D83" s="55"/>
      <c r="E83" s="55"/>
      <c r="F83" s="55"/>
      <c r="G83" s="55"/>
      <c r="H83" s="55"/>
      <c r="I83" s="55"/>
      <c r="J83" s="55"/>
      <c r="K83" s="55"/>
      <c r="L83" s="55"/>
      <c r="M83" s="55"/>
      <c r="N83" s="5"/>
    </row>
    <row r="84" spans="1:14" ht="15" x14ac:dyDescent="0.25">
      <c r="A84" s="55" t="s">
        <v>56</v>
      </c>
      <c r="B84" s="56"/>
      <c r="C84" s="56"/>
      <c r="D84" s="56"/>
      <c r="E84" s="56"/>
      <c r="F84" s="56"/>
      <c r="G84" s="56"/>
      <c r="H84" s="56"/>
      <c r="I84" s="56"/>
      <c r="J84" s="56"/>
      <c r="K84" s="56"/>
      <c r="L84" s="56"/>
      <c r="M84" s="56"/>
    </row>
    <row r="85" spans="1:14" ht="15.75" x14ac:dyDescent="0.25">
      <c r="A85" s="3" t="s">
        <v>43</v>
      </c>
      <c r="B85" s="6"/>
      <c r="C85" s="6"/>
      <c r="D85" s="6"/>
      <c r="E85" s="6"/>
      <c r="F85" s="6"/>
      <c r="G85" s="6"/>
      <c r="H85" s="6"/>
      <c r="I85" s="6"/>
      <c r="J85" s="6"/>
      <c r="K85" s="6"/>
      <c r="L85" s="6"/>
      <c r="M85" s="6"/>
    </row>
    <row r="86" spans="1:14" ht="15.75" x14ac:dyDescent="0.25">
      <c r="A86" s="3" t="s">
        <v>36</v>
      </c>
      <c r="B86" s="4"/>
      <c r="C86" s="4"/>
      <c r="D86" s="4"/>
      <c r="E86" s="4"/>
      <c r="F86" s="4"/>
      <c r="G86" s="4"/>
      <c r="H86" s="2"/>
      <c r="I86" s="2"/>
      <c r="J86" s="2"/>
      <c r="K86" s="2"/>
      <c r="L86" s="2"/>
      <c r="M86" s="2"/>
    </row>
    <row r="87" spans="1:14" ht="15.75" x14ac:dyDescent="0.25">
      <c r="A87" s="3" t="s">
        <v>66</v>
      </c>
      <c r="B87" s="4"/>
      <c r="C87" s="4"/>
      <c r="D87" s="4"/>
      <c r="E87" s="4"/>
      <c r="F87" s="4"/>
      <c r="G87" s="4"/>
      <c r="H87" s="2"/>
      <c r="I87" s="2"/>
      <c r="J87" s="2"/>
      <c r="K87" s="2"/>
      <c r="L87" s="2"/>
      <c r="M87" s="2"/>
    </row>
    <row r="88" spans="1:14" x14ac:dyDescent="0.2">
      <c r="A88" s="2"/>
      <c r="B88" s="2"/>
      <c r="C88" s="2"/>
      <c r="D88" s="2"/>
      <c r="E88" s="2"/>
      <c r="F88" s="2"/>
      <c r="G88" s="2"/>
      <c r="H88" s="2"/>
      <c r="I88" s="2"/>
      <c r="J88" s="2"/>
      <c r="K88" s="2"/>
      <c r="L88" s="2"/>
      <c r="M88" s="2"/>
    </row>
    <row r="89" spans="1:14" ht="15.75" x14ac:dyDescent="0.25">
      <c r="A89" s="47" t="s">
        <v>2</v>
      </c>
      <c r="B89" s="48"/>
      <c r="C89" s="48"/>
      <c r="D89" s="48"/>
    </row>
    <row r="90" spans="1:14" x14ac:dyDescent="0.2">
      <c r="A90" s="1" t="s">
        <v>45</v>
      </c>
    </row>
    <row r="91" spans="1:14" x14ac:dyDescent="0.2">
      <c r="A91" s="49" t="s">
        <v>1</v>
      </c>
      <c r="B91" s="48"/>
      <c r="C91" s="48"/>
      <c r="D91" s="48"/>
    </row>
    <row r="92" spans="1:14" x14ac:dyDescent="0.2">
      <c r="A92" s="49" t="s">
        <v>0</v>
      </c>
      <c r="B92" s="48"/>
      <c r="C92" s="48"/>
      <c r="D92" s="48"/>
    </row>
  </sheetData>
  <sheetProtection password="EC27" sheet="1" objects="1" scenarios="1"/>
  <mergeCells count="22">
    <mergeCell ref="L3:M3"/>
    <mergeCell ref="A4:M4"/>
    <mergeCell ref="A5:M5"/>
    <mergeCell ref="K7:L7"/>
    <mergeCell ref="A11:A12"/>
    <mergeCell ref="B11:B12"/>
    <mergeCell ref="C11:D11"/>
    <mergeCell ref="E11:E12"/>
    <mergeCell ref="F11:G11"/>
    <mergeCell ref="H11:H12"/>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Потребител на Windows</cp:lastModifiedBy>
  <cp:lastPrinted>2019-08-16T08:07:46Z</cp:lastPrinted>
  <dcterms:created xsi:type="dcterms:W3CDTF">2017-06-29T13:25:31Z</dcterms:created>
  <dcterms:modified xsi:type="dcterms:W3CDTF">2020-09-11T22:29:38Z</dcterms:modified>
</cp:coreProperties>
</file>